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06\"/>
    </mc:Choice>
  </mc:AlternateContent>
  <xr:revisionPtr revIDLastSave="0" documentId="13_ncr:1_{38BAE690-8F35-4339-B2FE-503C37B0B07A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свод" sheetId="1" r:id="rId1"/>
    <sheet name="Lada Vesta" sheetId="2" r:id="rId2"/>
    <sheet name="Москвич" sheetId="3" r:id="rId3"/>
  </sheets>
  <calcPr calcId="191029"/>
</workbook>
</file>

<file path=xl/calcChain.xml><?xml version="1.0" encoding="utf-8"?>
<calcChain xmlns="http://schemas.openxmlformats.org/spreadsheetml/2006/main">
  <c r="H7" i="3" l="1"/>
  <c r="D13" i="3"/>
  <c r="D10" i="3"/>
  <c r="D7" i="3"/>
  <c r="E7" i="3" s="1"/>
  <c r="D14" i="2"/>
  <c r="D11" i="2"/>
  <c r="D8" i="2"/>
  <c r="E8" i="2" s="1"/>
  <c r="G6" i="1"/>
  <c r="F6" i="1"/>
  <c r="F7" i="1" s="1"/>
  <c r="E6" i="1"/>
  <c r="F5" i="1"/>
  <c r="E5" i="1"/>
  <c r="G5" i="1" s="1"/>
  <c r="G7" i="1" s="1"/>
  <c r="I7" i="3" l="1"/>
  <c r="I8" i="2"/>
  <c r="H8" i="2"/>
</calcChain>
</file>

<file path=xl/sharedStrings.xml><?xml version="1.0" encoding="utf-8"?>
<sst xmlns="http://schemas.openxmlformats.org/spreadsheetml/2006/main" count="34" uniqueCount="27">
  <si>
    <t>Расчет стоимости инвестиционного проекта "Приобретение служебного транспорта для нужд ПАО "Тамбовская энергосбытовая компания" в 2025 г."</t>
  </si>
  <si>
    <t xml:space="preserve">Наименование автомобиля </t>
  </si>
  <si>
    <t xml:space="preserve">Количество, ед. </t>
  </si>
  <si>
    <t>Цена за ед. руб., с НДС,с учетом применения ИПЦ к 4 месяцам 2025 года</t>
  </si>
  <si>
    <t>Цена за ед. руб., без НДС, с учетом применения ИПЦ к 4 месяцам 2025 года</t>
  </si>
  <si>
    <t>Стоимость ИПР, руб. с НДС, с учетом применения ИПЦ к 4 месяцам 2025 года</t>
  </si>
  <si>
    <t>Стоимость ИПР, руб. без НДС, с учетом применения ИПЦ к 4 месяцам 2025 года</t>
  </si>
  <si>
    <t>Расчет стоимости инвестиционного проекта "Приобретение служебного транспорта для нужд ПАО "Тамбовская энергосбытовая компания" в 2025 г. 
(приобретение лекового автомобиля Lada Vesta)</t>
  </si>
  <si>
    <t>Расчет стоимости инвестиционного проекта "Приобретение служебного транспорта для нужд ПАО "Тамбовская энергосбытовая компания" в 2025 г. 
(приобретение лекового автомобиля Москвич 6)</t>
  </si>
  <si>
    <t xml:space="preserve">ИТОГО 2025 год </t>
  </si>
  <si>
    <t>Расчет стоимости к инвестиционному проекту "Приобретение служебного транспорта для нужд ПАО "Тамбовская энергосбытовая компания" в 2025 г.
(приобретение лекового автомобиля Lada Vesta - 2025 г. (7 шт.)).</t>
  </si>
  <si>
    <t>Коммерческое предложение / Контрагент</t>
  </si>
  <si>
    <t>Стоимость автомобиля с НДС, руб</t>
  </si>
  <si>
    <t>Стоимость автомобиля без НДС, руб</t>
  </si>
  <si>
    <t>Средняя стоимость автомобиля, руб, без НДС</t>
  </si>
  <si>
    <t xml:space="preserve">Количество приобретаемых автомобилей, шт. </t>
  </si>
  <si>
    <t>ИПЦ на 2025 год</t>
  </si>
  <si>
    <t>Общая стоимость проекта, руб, с НДС, с учетом применения ИПЦ к 4 месяцам 2025 года</t>
  </si>
  <si>
    <t>Общая стоимость проекта, руб, без НДС, с учетом применения ИПЦ к 4 месяцам 2025 года</t>
  </si>
  <si>
    <t>ООО "Автоцентр Западный"</t>
  </si>
  <si>
    <t>ООО "Кармен"</t>
  </si>
  <si>
    <t>ООО "Воронеж-Авто-Сити"</t>
  </si>
  <si>
    <t>Расчет стоимости к инвестиционному проекту "Приобретение служебного транспорта для нужд ПАО "Тамбовская энергосбытовая компания" в 2025 г.
(приобретение лекового автомобиля Москвич 6 - 2025 г. (2 шт.)).</t>
  </si>
  <si>
    <t xml:space="preserve">Общая стоимость проекта, руб, без НДС, с учетом применения ИПЦ к 4 месяцам 2025 года </t>
  </si>
  <si>
    <t>АО "Рольф"</t>
  </si>
  <si>
    <t>ООО "Ассоциация "Толсар""</t>
  </si>
  <si>
    <t>ООО "Франс Моторс"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</si>
</sst>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\ _₽"/>
    <numFmt numFmtId="166" formatCode="#,##0.000\ _₽"/>
    <numFmt numFmtId="167" formatCode="#,##0.00\ &quot;₽&quot;"/>
  </numFmts>
  <fonts count="10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27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7" fillId="0" borderId="0" xfId="0" applyFont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 wrapText="1"/>
    </xf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0"/>
  <sheetViews>
    <sheetView tabSelected="1" workbookViewId="0">
      <selection activeCell="G13" sqref="G13"/>
    </sheetView>
  </sheetViews>
  <sheetFormatPr defaultRowHeight="14.25" x14ac:dyDescent="0.2"/>
  <cols>
    <col min="1" max="1" width="9.140625" style="1"/>
    <col min="2" max="2" width="70.7109375" style="1" customWidth="1"/>
    <col min="3" max="3" width="18.5703125" style="1" customWidth="1"/>
    <col min="4" max="4" width="25.85546875" style="1" customWidth="1"/>
    <col min="5" max="5" width="30" style="1" customWidth="1"/>
    <col min="6" max="6" width="25.85546875" style="1" customWidth="1"/>
    <col min="7" max="7" width="36.7109375" style="1" customWidth="1"/>
    <col min="8" max="16384" width="9.140625" style="1"/>
  </cols>
  <sheetData>
    <row r="2" spans="2:7" ht="41.25" customHeight="1" x14ac:dyDescent="0.2">
      <c r="B2" s="13" t="s">
        <v>0</v>
      </c>
      <c r="C2" s="13"/>
      <c r="D2" s="13"/>
      <c r="E2" s="13"/>
      <c r="F2" s="13"/>
      <c r="G2" s="13"/>
    </row>
    <row r="3" spans="2:7" ht="18" x14ac:dyDescent="0.25">
      <c r="B3" s="2"/>
      <c r="C3" s="2"/>
      <c r="D3" s="2"/>
      <c r="E3" s="2"/>
      <c r="F3" s="2"/>
      <c r="G3" s="2"/>
    </row>
    <row r="4" spans="2:7" ht="108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t="98.25" customHeight="1" x14ac:dyDescent="0.2">
      <c r="B5" s="4" t="s">
        <v>7</v>
      </c>
      <c r="C5" s="4">
        <v>7</v>
      </c>
      <c r="D5" s="5">
        <v>2068511.44</v>
      </c>
      <c r="E5" s="5">
        <f t="shared" ref="E5:E6" si="0">D5/1.2</f>
        <v>1723759.5333333334</v>
      </c>
      <c r="F5" s="5">
        <f t="shared" ref="F5:F6" si="1">C5*D5</f>
        <v>14479580.08</v>
      </c>
      <c r="G5" s="5">
        <f t="shared" ref="G5:G6" si="2">C5*E5</f>
        <v>12066316.733333334</v>
      </c>
    </row>
    <row r="6" spans="2:7" ht="85.5" customHeight="1" x14ac:dyDescent="0.2">
      <c r="B6" s="4" t="s">
        <v>8</v>
      </c>
      <c r="C6" s="4">
        <v>2</v>
      </c>
      <c r="D6" s="5">
        <v>2975395.77</v>
      </c>
      <c r="E6" s="5">
        <f t="shared" si="0"/>
        <v>2479496.4750000001</v>
      </c>
      <c r="F6" s="5">
        <f t="shared" si="1"/>
        <v>5950791.54</v>
      </c>
      <c r="G6" s="5">
        <f t="shared" si="2"/>
        <v>4958992.95</v>
      </c>
    </row>
    <row r="7" spans="2:7" ht="18" x14ac:dyDescent="0.2">
      <c r="B7" s="14" t="s">
        <v>9</v>
      </c>
      <c r="C7" s="14"/>
      <c r="D7" s="14"/>
      <c r="E7" s="14"/>
      <c r="F7" s="6">
        <f>F5+F6</f>
        <v>20430371.620000001</v>
      </c>
      <c r="G7" s="6">
        <f>G5+G6</f>
        <v>17025309.683333334</v>
      </c>
    </row>
    <row r="10" spans="2:7" ht="18.75" customHeight="1" x14ac:dyDescent="0.2"/>
  </sheetData>
  <mergeCells count="2">
    <mergeCell ref="B2:G2"/>
    <mergeCell ref="B7:E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J20"/>
  <sheetViews>
    <sheetView workbookViewId="0">
      <selection activeCell="H24" sqref="H24"/>
    </sheetView>
  </sheetViews>
  <sheetFormatPr defaultRowHeight="14.25" x14ac:dyDescent="0.2"/>
  <cols>
    <col min="1" max="1" width="9.140625" style="1"/>
    <col min="2" max="2" width="31.7109375" style="1" customWidth="1"/>
    <col min="3" max="3" width="16.28515625" style="1" customWidth="1"/>
    <col min="4" max="4" width="15.85546875" style="1" customWidth="1"/>
    <col min="5" max="5" width="16.28515625" style="1" customWidth="1"/>
    <col min="6" max="7" width="23.140625" style="1" customWidth="1"/>
    <col min="8" max="8" width="27.85546875" style="1" customWidth="1"/>
    <col min="9" max="9" width="35.7109375" style="1" customWidth="1"/>
    <col min="10" max="10" width="26.42578125" style="1" customWidth="1"/>
    <col min="11" max="16384" width="9.140625" style="1"/>
  </cols>
  <sheetData>
    <row r="3" spans="2:10" x14ac:dyDescent="0.2">
      <c r="B3" s="15" t="s">
        <v>10</v>
      </c>
      <c r="C3" s="15"/>
      <c r="D3" s="15"/>
      <c r="E3" s="15"/>
      <c r="F3" s="15"/>
      <c r="G3" s="15"/>
      <c r="H3" s="15"/>
      <c r="I3" s="15"/>
      <c r="J3" s="15"/>
    </row>
    <row r="4" spans="2:10" x14ac:dyDescent="0.2">
      <c r="B4" s="15"/>
      <c r="C4" s="15"/>
      <c r="D4" s="15"/>
      <c r="E4" s="15"/>
      <c r="F4" s="15"/>
      <c r="G4" s="15"/>
      <c r="H4" s="15"/>
      <c r="I4" s="15"/>
      <c r="J4" s="15"/>
    </row>
    <row r="5" spans="2:10" x14ac:dyDescent="0.2">
      <c r="B5" s="7"/>
      <c r="C5" s="7"/>
      <c r="D5" s="7"/>
      <c r="E5" s="7"/>
      <c r="F5" s="7"/>
      <c r="G5" s="7"/>
      <c r="H5" s="7"/>
      <c r="I5" s="7"/>
      <c r="J5" s="7"/>
    </row>
    <row r="7" spans="2:10" ht="75" x14ac:dyDescent="0.2"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</row>
    <row r="8" spans="2:10" ht="15.75" customHeight="1" x14ac:dyDescent="0.2">
      <c r="B8" s="16" t="s">
        <v>19</v>
      </c>
      <c r="C8" s="17">
        <v>2030000</v>
      </c>
      <c r="D8" s="17">
        <f>C8/1.2</f>
        <v>1691666.6666666667</v>
      </c>
      <c r="E8" s="17">
        <f>((D8+D11+D14)/3)</f>
        <v>1691666.6666666667</v>
      </c>
      <c r="F8" s="17">
        <v>7</v>
      </c>
      <c r="G8" s="18">
        <v>1.0580000000000001</v>
      </c>
      <c r="H8" s="17">
        <f>((E8*F8)*1.2)*G8^(4/12)</f>
        <v>14479580.080733389</v>
      </c>
      <c r="I8" s="22">
        <f>E8*F8*G8^(4/12)</f>
        <v>12066316.733944491</v>
      </c>
    </row>
    <row r="9" spans="2:10" x14ac:dyDescent="0.2">
      <c r="B9" s="16"/>
      <c r="C9" s="17"/>
      <c r="D9" s="17"/>
      <c r="E9" s="17"/>
      <c r="F9" s="17"/>
      <c r="G9" s="19"/>
      <c r="H9" s="21"/>
      <c r="I9" s="22"/>
    </row>
    <row r="10" spans="2:10" x14ac:dyDescent="0.2">
      <c r="B10" s="16"/>
      <c r="C10" s="17"/>
      <c r="D10" s="17"/>
      <c r="E10" s="17"/>
      <c r="F10" s="17"/>
      <c r="G10" s="19"/>
      <c r="H10" s="21"/>
      <c r="I10" s="22"/>
    </row>
    <row r="11" spans="2:10" x14ac:dyDescent="0.2">
      <c r="B11" s="23" t="s">
        <v>20</v>
      </c>
      <c r="C11" s="25">
        <v>2030000</v>
      </c>
      <c r="D11" s="25">
        <f>C11/1.2</f>
        <v>1691666.6666666667</v>
      </c>
      <c r="E11" s="17"/>
      <c r="F11" s="17"/>
      <c r="G11" s="19"/>
      <c r="H11" s="21"/>
      <c r="I11" s="22"/>
    </row>
    <row r="12" spans="2:10" ht="22.5" customHeight="1" x14ac:dyDescent="0.2">
      <c r="B12" s="24"/>
      <c r="C12" s="25"/>
      <c r="D12" s="25"/>
      <c r="E12" s="17"/>
      <c r="F12" s="17"/>
      <c r="G12" s="19"/>
      <c r="H12" s="21"/>
      <c r="I12" s="22"/>
    </row>
    <row r="13" spans="2:10" x14ac:dyDescent="0.2">
      <c r="B13" s="24"/>
      <c r="C13" s="25"/>
      <c r="D13" s="25"/>
      <c r="E13" s="17"/>
      <c r="F13" s="17"/>
      <c r="G13" s="19"/>
      <c r="H13" s="21"/>
      <c r="I13" s="22"/>
    </row>
    <row r="14" spans="2:10" ht="44.25" customHeight="1" x14ac:dyDescent="0.2">
      <c r="B14" s="9" t="s">
        <v>21</v>
      </c>
      <c r="C14" s="10">
        <v>2030000</v>
      </c>
      <c r="D14" s="10">
        <f>C14/1.2</f>
        <v>1691666.6666666667</v>
      </c>
      <c r="E14" s="17"/>
      <c r="F14" s="17"/>
      <c r="G14" s="20"/>
      <c r="H14" s="21"/>
      <c r="I14" s="22"/>
    </row>
    <row r="19" spans="8:8" x14ac:dyDescent="0.2">
      <c r="H19" s="11"/>
    </row>
    <row r="20" spans="8:8" x14ac:dyDescent="0.2">
      <c r="H20" s="11"/>
    </row>
  </sheetData>
  <mergeCells count="12">
    <mergeCell ref="B3:J4"/>
    <mergeCell ref="B8:B10"/>
    <mergeCell ref="C8:C10"/>
    <mergeCell ref="D8:D10"/>
    <mergeCell ref="E8:E14"/>
    <mergeCell ref="F8:F14"/>
    <mergeCell ref="G8:G14"/>
    <mergeCell ref="H8:H14"/>
    <mergeCell ref="I8:I14"/>
    <mergeCell ref="B11:B13"/>
    <mergeCell ref="C11:C13"/>
    <mergeCell ref="D11:D13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J17"/>
  <sheetViews>
    <sheetView workbookViewId="0">
      <selection activeCell="H18" sqref="H18"/>
    </sheetView>
  </sheetViews>
  <sheetFormatPr defaultRowHeight="14.25" x14ac:dyDescent="0.2"/>
  <cols>
    <col min="1" max="1" width="9.140625" style="1"/>
    <col min="2" max="2" width="30.5703125" style="1" customWidth="1"/>
    <col min="3" max="3" width="16.140625" style="1" customWidth="1"/>
    <col min="4" max="4" width="21.28515625" style="1" customWidth="1"/>
    <col min="5" max="5" width="17.85546875" style="1" customWidth="1"/>
    <col min="6" max="7" width="17" style="1" customWidth="1"/>
    <col min="8" max="8" width="33.5703125" style="1" customWidth="1"/>
    <col min="9" max="9" width="35.28515625" style="1" customWidth="1"/>
    <col min="10" max="10" width="27.140625" style="1" customWidth="1"/>
    <col min="11" max="16384" width="9.140625" style="1"/>
  </cols>
  <sheetData>
    <row r="3" spans="2:10" x14ac:dyDescent="0.2">
      <c r="B3" s="15" t="s">
        <v>22</v>
      </c>
      <c r="C3" s="15"/>
      <c r="D3" s="15"/>
      <c r="E3" s="15"/>
      <c r="F3" s="15"/>
      <c r="G3" s="15"/>
      <c r="H3" s="15"/>
      <c r="I3" s="15"/>
      <c r="J3" s="12"/>
    </row>
    <row r="4" spans="2:10" x14ac:dyDescent="0.2">
      <c r="B4" s="15"/>
      <c r="C4" s="15"/>
      <c r="D4" s="15"/>
      <c r="E4" s="15"/>
      <c r="F4" s="15"/>
      <c r="G4" s="15"/>
      <c r="H4" s="15"/>
      <c r="I4" s="15"/>
      <c r="J4" s="12"/>
    </row>
    <row r="6" spans="2:10" ht="60" x14ac:dyDescent="0.2">
      <c r="B6" s="8" t="s">
        <v>11</v>
      </c>
      <c r="C6" s="8" t="s">
        <v>12</v>
      </c>
      <c r="D6" s="8" t="s">
        <v>13</v>
      </c>
      <c r="E6" s="8" t="s">
        <v>14</v>
      </c>
      <c r="F6" s="8" t="s">
        <v>15</v>
      </c>
      <c r="G6" s="8" t="s">
        <v>16</v>
      </c>
      <c r="H6" s="8" t="s">
        <v>17</v>
      </c>
      <c r="I6" s="8" t="s">
        <v>23</v>
      </c>
    </row>
    <row r="7" spans="2:10" x14ac:dyDescent="0.2">
      <c r="B7" s="16" t="s">
        <v>24</v>
      </c>
      <c r="C7" s="17">
        <v>2920000</v>
      </c>
      <c r="D7" s="17">
        <f>C7/1.2</f>
        <v>2433333.3333333335</v>
      </c>
      <c r="E7" s="17">
        <f>((D7+D10+D13)/3)</f>
        <v>2433333.3333333335</v>
      </c>
      <c r="F7" s="17">
        <v>2</v>
      </c>
      <c r="G7" s="18">
        <v>1.0580000000000001</v>
      </c>
      <c r="H7" s="17">
        <f>((E7*F7)*1.2*G7^(4/12))</f>
        <v>5950791.5321240658</v>
      </c>
      <c r="I7" s="22">
        <f>E7*F7*G7^(4/12)</f>
        <v>4958992.9434367213</v>
      </c>
    </row>
    <row r="8" spans="2:10" x14ac:dyDescent="0.2">
      <c r="B8" s="16"/>
      <c r="C8" s="17"/>
      <c r="D8" s="17"/>
      <c r="E8" s="17"/>
      <c r="F8" s="17"/>
      <c r="G8" s="19"/>
      <c r="H8" s="21"/>
      <c r="I8" s="22"/>
    </row>
    <row r="9" spans="2:10" x14ac:dyDescent="0.2">
      <c r="B9" s="16"/>
      <c r="C9" s="17"/>
      <c r="D9" s="17"/>
      <c r="E9" s="17"/>
      <c r="F9" s="17"/>
      <c r="G9" s="19"/>
      <c r="H9" s="21"/>
      <c r="I9" s="22"/>
    </row>
    <row r="10" spans="2:10" x14ac:dyDescent="0.2">
      <c r="B10" s="23" t="s">
        <v>25</v>
      </c>
      <c r="C10" s="25">
        <v>2920000</v>
      </c>
      <c r="D10" s="25">
        <f>C10/1.2</f>
        <v>2433333.3333333335</v>
      </c>
      <c r="E10" s="17"/>
      <c r="F10" s="17"/>
      <c r="G10" s="19"/>
      <c r="H10" s="21"/>
      <c r="I10" s="22"/>
    </row>
    <row r="11" spans="2:10" x14ac:dyDescent="0.2">
      <c r="B11" s="24"/>
      <c r="C11" s="25"/>
      <c r="D11" s="25"/>
      <c r="E11" s="17"/>
      <c r="F11" s="17"/>
      <c r="G11" s="19"/>
      <c r="H11" s="21"/>
      <c r="I11" s="22"/>
    </row>
    <row r="12" spans="2:10" x14ac:dyDescent="0.2">
      <c r="B12" s="24"/>
      <c r="C12" s="25"/>
      <c r="D12" s="25"/>
      <c r="E12" s="17"/>
      <c r="F12" s="17"/>
      <c r="G12" s="19"/>
      <c r="H12" s="21"/>
      <c r="I12" s="22"/>
    </row>
    <row r="13" spans="2:10" ht="45" customHeight="1" x14ac:dyDescent="0.2">
      <c r="B13" s="9" t="s">
        <v>26</v>
      </c>
      <c r="C13" s="10">
        <v>2920000</v>
      </c>
      <c r="D13" s="10">
        <f>C13/1.2</f>
        <v>2433333.3333333335</v>
      </c>
      <c r="E13" s="17"/>
      <c r="F13" s="17"/>
      <c r="G13" s="20"/>
      <c r="H13" s="21"/>
      <c r="I13" s="22"/>
    </row>
    <row r="15" spans="2:10" x14ac:dyDescent="0.2">
      <c r="H15" s="11"/>
    </row>
    <row r="17" spans="5:5" x14ac:dyDescent="0.2">
      <c r="E17" s="26"/>
    </row>
  </sheetData>
  <mergeCells count="12">
    <mergeCell ref="B3:I4"/>
    <mergeCell ref="B7:B9"/>
    <mergeCell ref="C7:C9"/>
    <mergeCell ref="D7:D9"/>
    <mergeCell ref="E7:E13"/>
    <mergeCell ref="F7:F13"/>
    <mergeCell ref="G7:G13"/>
    <mergeCell ref="H7:H13"/>
    <mergeCell ref="I7:I13"/>
    <mergeCell ref="B10:B12"/>
    <mergeCell ref="C10:C12"/>
    <mergeCell ref="D10:D12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Lada Vesta</vt:lpstr>
      <vt:lpstr>Москвич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Спиридонова Елена Павловна</cp:lastModifiedBy>
  <cp:revision>12</cp:revision>
  <dcterms:created xsi:type="dcterms:W3CDTF">2015-06-05T18:17:20Z</dcterms:created>
  <dcterms:modified xsi:type="dcterms:W3CDTF">2025-02-26T07:36:34Z</dcterms:modified>
</cp:coreProperties>
</file>